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КП, НМЦ (19)" sheetId="1" state="visible" r:id="rId1"/>
    <sheet name="КП, НМЦ (20)" sheetId="2" state="visible" r:id="rId2"/>
    <sheet name="Справочники" sheetId="3" state="hidden" r:id="rId3"/>
  </sheets>
  <definedNames>
    <definedName name="Print_Area" localSheetId="0">'КП, НМЦ (19)'!$A$1:$Z$37</definedName>
    <definedName name="_xlnm.Print_Area" localSheetId="1">'КП, НМЦ (20)'!$A$1:$Z$37</definedName>
  </definedNames>
  <calcPr iterateDelta="0.0001"/>
</workbook>
</file>

<file path=xl/sharedStrings.xml><?xml version="1.0" encoding="utf-8"?>
<sst xmlns="http://schemas.openxmlformats.org/spreadsheetml/2006/main" count="54" uniqueCount="54">
  <si>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</si>
  <si>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</si>
  <si>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</si>
  <si>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</si>
  <si>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</si>
  <si>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</si>
  <si>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</si>
  <si>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</si>
  <si>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</si>
  <si>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</si>
  <si>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</si>
  <si>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</si>
  <si>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</si>
  <si>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</si>
  <si>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</si>
  <si>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</si>
  <si>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</si>
  <si>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</si>
  <si>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</si>
  <si>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</si>
  <si>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</si>
  <si>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</si>
  <si>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</si>
  <si>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</si>
  <si>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 xml:space="preserve">«ОКПД 2 64.19.21.000 Оказание услуг по предоставлению заемных средств для нужд АО "ДГК", г. Хабаровск» 
Лот 1 - 90008019-ФИН ФД-2026-ДГК </t>
  </si>
  <si>
    <t xml:space="preserve">национальный режим предоставляется</t>
  </si>
  <si>
    <t>усл.ед.</t>
  </si>
  <si>
    <t>…</t>
  </si>
  <si>
    <t>1.</t>
  </si>
  <si>
    <t>64.19.21.000</t>
  </si>
  <si>
    <t>рубли</t>
  </si>
  <si>
    <t xml:space="preserve">не применимо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</si>
  <si>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</si>
  <si>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</si>
  <si>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</si>
  <si>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</si>
  <si>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</si>
  <si>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</si>
  <si>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</si>
  <si>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</si>
  <si>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</si>
  <si>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</si>
  <si>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</si>
  <si>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</si>
  <si>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«ОКПД 2 64.19.21.000 Оказание услуг по предоставлению заемных средств для нужд АО "ДГК", г. Хабаровск» 
Лот 2 - 90008020-ФИН ФД-2026-ДГК 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</si>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</sst>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2" borderId="9" numFmtId="0" xfId="0" applyFont="1" applyFill="1" applyBorder="1" applyAlignment="1" applyProtection="1">
      <alignment horizontal="left" vertical="center" wrapText="1"/>
      <protection locked="0"/>
    </xf>
    <xf fontId="6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2" borderId="9" numFmtId="49" xfId="0" applyNumberFormat="1" applyFont="1" applyFill="1" applyBorder="1" applyAlignment="1" applyProtection="1">
      <alignment horizontal="center" vertical="center"/>
      <protection locked="0"/>
    </xf>
    <xf fontId="1" fillId="2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3" borderId="0" numFmtId="0" xfId="0" applyFont="1" applyFill="1" applyAlignment="1" applyProtection="1">
      <alignment horizontal="lef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6" fillId="5" borderId="9" numFmtId="0" xfId="0" applyFont="1" applyFill="1" applyBorder="1" applyAlignment="1" applyProtection="1">
      <alignment horizontal="center" vertical="center" wrapText="1"/>
      <protection locked="0"/>
    </xf>
    <xf fontId="1" fillId="0" borderId="0" numFmtId="4" xfId="0" applyNumberFormat="1" applyFont="1" applyAlignment="1" applyProtection="1">
      <alignment horizontal="right" vertical="center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7" fillId="0" borderId="11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1" zoomScale="10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8.625"/>
    <col customWidth="1" min="5" max="5" style="1" width="63.75"/>
    <col customWidth="1" min="6" max="7" style="1" width="14.625"/>
    <col customWidth="1" min="8" max="8" style="1" width="27.875"/>
    <col customWidth="1" min="9" max="9" style="1" width="40.625"/>
    <col customWidth="1" min="10" max="10" style="1" width="28.87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38.875"/>
    <col customWidth="1" min="19" max="19" style="1" width="70.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N4" s="14"/>
    </row>
    <row r="5" ht="15.75" customHeight="1">
      <c r="B5" s="12"/>
      <c r="C5" s="15" t="s">
        <v>1</v>
      </c>
      <c r="D5" s="15"/>
      <c r="E5" s="15"/>
      <c r="F5" s="13"/>
      <c r="G5" s="13"/>
      <c r="H5" s="13"/>
      <c r="N5" s="14"/>
    </row>
    <row r="6" ht="24" customHeight="1">
      <c r="B6" s="12"/>
      <c r="F6" s="13"/>
      <c r="G6" s="13"/>
      <c r="H6" s="13"/>
      <c r="N6" s="14"/>
      <c r="Q6" s="7"/>
      <c r="R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4</v>
      </c>
      <c r="D9" s="1"/>
      <c r="F9" s="17"/>
      <c r="G9" s="17"/>
      <c r="N9" s="14"/>
    </row>
    <row r="10" ht="24" customHeight="1">
      <c r="B10" s="12"/>
      <c r="C10" s="1" t="s">
        <v>5</v>
      </c>
      <c r="D10" s="1"/>
      <c r="F10" s="18"/>
      <c r="G10" s="18"/>
      <c r="N10" s="14"/>
    </row>
    <row r="11" ht="24" customHeight="1">
      <c r="B11" s="12"/>
      <c r="C11" s="1" t="s">
        <v>6</v>
      </c>
      <c r="D11" s="1"/>
      <c r="F11" s="18"/>
      <c r="G11" s="18"/>
      <c r="N11" s="14"/>
    </row>
    <row r="12">
      <c r="B12" s="12"/>
      <c r="N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4"/>
      <c r="Q13" s="20" t="s">
        <v>7</v>
      </c>
      <c r="R13" s="20" t="s">
        <v>18</v>
      </c>
      <c r="S13" s="20" t="s">
        <v>19</v>
      </c>
      <c r="T13" s="20" t="s">
        <v>20</v>
      </c>
      <c r="U13" s="20" t="s">
        <v>10</v>
      </c>
      <c r="V13" s="20" t="s">
        <v>11</v>
      </c>
      <c r="W13" s="21" t="s">
        <v>21</v>
      </c>
      <c r="X13" s="21" t="s">
        <v>22</v>
      </c>
      <c r="Y13" s="20" t="s">
        <v>15</v>
      </c>
      <c r="Z13" s="20" t="s">
        <v>23</v>
      </c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3">
        <v>8</v>
      </c>
      <c r="K14" s="22">
        <v>9</v>
      </c>
      <c r="L14" s="22">
        <v>10</v>
      </c>
      <c r="M14" s="22">
        <v>11</v>
      </c>
      <c r="N14" s="14"/>
      <c r="Q14" s="24">
        <v>1</v>
      </c>
      <c r="R14" s="24">
        <v>2</v>
      </c>
      <c r="S14" s="24">
        <v>3</v>
      </c>
      <c r="T14" s="24">
        <v>4</v>
      </c>
      <c r="U14" s="24">
        <v>5</v>
      </c>
      <c r="V14" s="24">
        <v>6</v>
      </c>
      <c r="W14" s="25">
        <v>7</v>
      </c>
      <c r="X14" s="25">
        <v>8</v>
      </c>
      <c r="Y14" s="24">
        <v>9</v>
      </c>
      <c r="Z14" s="24">
        <v>10</v>
      </c>
    </row>
    <row r="15" s="2" customFormat="1" ht="87" customHeight="1">
      <c r="B15" s="26"/>
      <c r="C15" s="27" t="str">
        <f>Q15</f>
        <v>1.</v>
      </c>
      <c r="D15" s="28" t="s">
        <v>24</v>
      </c>
      <c r="E15" s="29" t="s">
        <v>25</v>
      </c>
      <c r="F15" s="27" t="s">
        <v>26</v>
      </c>
      <c r="G15" s="30">
        <v>1</v>
      </c>
      <c r="H15" s="31" t="s">
        <v>27</v>
      </c>
      <c r="I15" s="32" t="s">
        <v>27</v>
      </c>
      <c r="J15" s="32"/>
      <c r="K15" s="33">
        <v>5110000000</v>
      </c>
      <c r="L15" s="34">
        <v>0</v>
      </c>
      <c r="M15" s="35">
        <f>K15</f>
        <v>5110000000</v>
      </c>
      <c r="N15" s="36"/>
      <c r="Q15" s="27" t="s">
        <v>28</v>
      </c>
      <c r="R15" s="37" t="str">
        <f>D15</f>
        <v xml:space="preserve">«ОКПД 2 64.19.21.000 Оказание услуг по предоставлению заемных средств для нужд АО "ДГК", г. Хабаровск» 
Лот 1 - 90008019-ФИН ФД-2026-ДГК </v>
      </c>
      <c r="S15" s="38" t="s">
        <v>25</v>
      </c>
      <c r="T15" s="39" t="s">
        <v>29</v>
      </c>
      <c r="U15" s="27" t="s">
        <v>30</v>
      </c>
      <c r="V15" s="30">
        <v>1</v>
      </c>
      <c r="W15" s="40" t="s">
        <v>31</v>
      </c>
      <c r="X15" s="40" t="s">
        <v>32</v>
      </c>
      <c r="Y15" s="41">
        <f>K15</f>
        <v>5110000000</v>
      </c>
      <c r="Z15" s="35">
        <f>Y15</f>
        <v>5110000000</v>
      </c>
    </row>
    <row r="16" ht="24" customHeight="1">
      <c r="B16" s="12"/>
      <c r="C16" s="42" t="s">
        <v>33</v>
      </c>
      <c r="D16" s="43"/>
      <c r="E16" s="43"/>
      <c r="F16" s="43"/>
      <c r="G16" s="43"/>
      <c r="H16" s="43"/>
      <c r="I16" s="44"/>
      <c r="J16" s="45" t="s">
        <v>34</v>
      </c>
      <c r="K16" s="46"/>
      <c r="L16" s="47"/>
      <c r="M16" s="48">
        <f>SUM(M15:M15)</f>
        <v>5110000000</v>
      </c>
      <c r="N16" s="14"/>
      <c r="Q16" s="49" t="s">
        <v>35</v>
      </c>
      <c r="R16" s="50"/>
      <c r="S16" s="50"/>
      <c r="T16" s="50"/>
      <c r="U16" s="50"/>
      <c r="V16" s="51"/>
      <c r="W16" s="52" t="s">
        <v>34</v>
      </c>
      <c r="X16" s="52"/>
      <c r="Y16" s="53"/>
      <c r="Z16" s="54">
        <f>SUM(Z15:Z15)</f>
        <v>5110000000</v>
      </c>
    </row>
    <row r="17" ht="24" customHeight="1">
      <c r="B17" s="12"/>
      <c r="C17" s="55"/>
      <c r="D17" s="56"/>
      <c r="E17" s="56"/>
      <c r="F17" s="56"/>
      <c r="G17" s="56"/>
      <c r="H17" s="56"/>
      <c r="I17" s="57"/>
      <c r="J17" s="45" t="s">
        <v>36</v>
      </c>
      <c r="K17" s="47"/>
      <c r="L17" s="58">
        <v>0</v>
      </c>
      <c r="M17" s="48">
        <f>L17*M16</f>
        <v>0</v>
      </c>
      <c r="N17" s="14"/>
      <c r="Q17" s="59"/>
      <c r="R17" s="60"/>
      <c r="S17" s="60"/>
      <c r="T17" s="60"/>
      <c r="U17" s="60"/>
      <c r="V17" s="61"/>
      <c r="W17" s="53" t="s">
        <v>36</v>
      </c>
      <c r="X17" s="53"/>
      <c r="Y17" s="62">
        <v>0</v>
      </c>
      <c r="Z17" s="54">
        <f>Y17*Z16</f>
        <v>0</v>
      </c>
    </row>
    <row r="18" ht="24" customHeight="1">
      <c r="B18" s="12"/>
      <c r="C18" s="63"/>
      <c r="D18" s="64"/>
      <c r="E18" s="64"/>
      <c r="F18" s="64"/>
      <c r="G18" s="64"/>
      <c r="H18" s="64"/>
      <c r="I18" s="65"/>
      <c r="J18" s="45" t="s">
        <v>37</v>
      </c>
      <c r="K18" s="46"/>
      <c r="L18" s="47"/>
      <c r="M18" s="48">
        <f>SUM(M16:M17)</f>
        <v>5110000000</v>
      </c>
      <c r="N18" s="14"/>
      <c r="Q18" s="66"/>
      <c r="R18" s="67"/>
      <c r="S18" s="67"/>
      <c r="T18" s="67"/>
      <c r="U18" s="67"/>
      <c r="V18" s="68"/>
      <c r="W18" s="52" t="s">
        <v>37</v>
      </c>
      <c r="X18" s="52"/>
      <c r="Y18" s="53"/>
      <c r="Z18" s="54">
        <f>SUM(Z16:Z17)</f>
        <v>5110000000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Q19" s="69" t="s">
        <v>38</v>
      </c>
      <c r="R19" s="69"/>
      <c r="S19" s="69"/>
      <c r="T19" s="69"/>
      <c r="U19" s="69"/>
      <c r="V19" s="69"/>
      <c r="W19" s="69"/>
      <c r="X19" s="69"/>
      <c r="Y19" s="69"/>
      <c r="Z19" s="69"/>
    </row>
    <row r="20" ht="15.75" customHeight="1">
      <c r="B20" s="12"/>
      <c r="C20" s="17"/>
      <c r="D20" s="17"/>
      <c r="E20" s="17"/>
      <c r="F20" s="70"/>
      <c r="G20" s="71"/>
      <c r="H20" s="70"/>
      <c r="I20" s="71"/>
      <c r="J20" s="72"/>
      <c r="K20" s="72"/>
      <c r="L20" s="1"/>
      <c r="M20" s="1"/>
      <c r="N20" s="14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5">
      <c r="B21" s="12"/>
      <c r="C21" s="73" t="s">
        <v>39</v>
      </c>
      <c r="D21" s="73"/>
      <c r="E21" s="73"/>
      <c r="F21" s="70"/>
      <c r="G21" s="74" t="s">
        <v>40</v>
      </c>
      <c r="H21" s="70" t="s">
        <v>41</v>
      </c>
      <c r="I21" s="73" t="s">
        <v>42</v>
      </c>
      <c r="J21" s="74"/>
      <c r="K21" s="74"/>
      <c r="L21" s="1"/>
      <c r="M21" s="1"/>
      <c r="N21" s="14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16.5" customHeight="1"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78" t="s">
        <v>43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Q26" s="3"/>
      <c r="R26" s="3"/>
      <c r="S26" s="3"/>
      <c r="T26" s="3"/>
      <c r="U26" s="3"/>
      <c r="V26" s="3"/>
      <c r="W26" s="3"/>
      <c r="X26" s="3"/>
      <c r="Y26" s="3"/>
      <c r="Z26" s="3"/>
      <c r="AA26" s="79"/>
    </row>
    <row r="27" ht="24.949999999999999" customHeight="1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Q27" s="3"/>
      <c r="R27" s="3"/>
      <c r="S27" s="3"/>
      <c r="T27" s="3"/>
      <c r="U27" s="3"/>
      <c r="V27" s="3"/>
      <c r="W27" s="3"/>
      <c r="X27" s="3"/>
      <c r="Y27" s="3"/>
      <c r="Z27" s="3"/>
      <c r="AA27" s="79"/>
    </row>
    <row r="28" ht="24.949999999999999" customHeight="1"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Q28" s="3"/>
      <c r="R28" s="3"/>
      <c r="S28" s="3"/>
      <c r="T28" s="3"/>
      <c r="U28" s="3"/>
      <c r="V28" s="3"/>
      <c r="W28" s="3"/>
      <c r="X28" s="3"/>
      <c r="Y28" s="3"/>
      <c r="Z28" s="3"/>
      <c r="AA28" s="79"/>
    </row>
    <row r="29" ht="24.949999999999999" customHeight="1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Q29" s="3"/>
      <c r="R29" s="3"/>
      <c r="S29" s="3"/>
      <c r="T29" s="3"/>
      <c r="U29" s="3"/>
      <c r="V29" s="3"/>
      <c r="W29" s="3"/>
      <c r="X29" s="3"/>
      <c r="Y29" s="3"/>
      <c r="Z29" s="3"/>
      <c r="AA29" s="79"/>
    </row>
    <row r="30" ht="24.949999999999999" customHeight="1">
      <c r="Q30" s="3"/>
      <c r="R30" s="3"/>
      <c r="S30" s="3"/>
      <c r="T30" s="3"/>
      <c r="U30" s="3"/>
      <c r="V30" s="3"/>
      <c r="W30" s="3"/>
      <c r="X30" s="3"/>
      <c r="Y30" s="3"/>
      <c r="Z30" s="3"/>
      <c r="AA30" s="79"/>
    </row>
    <row r="31" ht="24.949999999999999" customHeight="1">
      <c r="Q31" s="3"/>
      <c r="R31" s="3"/>
      <c r="S31" s="3"/>
      <c r="T31" s="3"/>
      <c r="U31" s="3"/>
      <c r="V31" s="3"/>
      <c r="W31" s="3"/>
      <c r="X31" s="3"/>
      <c r="Y31" s="3"/>
      <c r="Z31" s="3"/>
      <c r="AA31" s="79"/>
    </row>
    <row r="32" ht="24.949999999999999" customHeight="1">
      <c r="Q32" s="3"/>
      <c r="R32" s="3"/>
      <c r="S32" s="3"/>
      <c r="T32" s="3"/>
      <c r="U32" s="3"/>
      <c r="V32" s="3"/>
      <c r="W32" s="3"/>
      <c r="X32" s="3"/>
      <c r="Y32" s="3"/>
      <c r="Z32" s="3"/>
      <c r="AA32" s="79"/>
    </row>
    <row r="33" ht="24.949999999999999" customHeight="1">
      <c r="Q33" s="3"/>
      <c r="R33" s="3"/>
      <c r="S33" s="3"/>
      <c r="T33" s="3"/>
      <c r="U33" s="3"/>
      <c r="V33" s="3"/>
      <c r="W33" s="3"/>
      <c r="X33" s="3"/>
      <c r="Y33" s="3"/>
      <c r="Z33" s="3"/>
      <c r="AA33" s="79"/>
    </row>
    <row r="34" ht="24.949999999999999" customHeight="1"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2" disablePrompts="0"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X1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normal" topLeftCell="S1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8.625"/>
    <col customWidth="1" min="5" max="5" style="1" width="63.75"/>
    <col customWidth="1" min="6" max="7" style="1" width="14.625"/>
    <col customWidth="1" min="8" max="8" style="1" width="27.875"/>
    <col customWidth="1" min="9" max="9" style="1" width="40.625"/>
    <col customWidth="1" min="10" max="10" style="1" width="28.87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38.875"/>
    <col customWidth="1" min="19" max="19" style="1" width="70.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N4" s="14"/>
    </row>
    <row r="5" ht="15.75" customHeight="1">
      <c r="B5" s="12"/>
      <c r="C5" s="15" t="s">
        <v>1</v>
      </c>
      <c r="D5" s="15"/>
      <c r="E5" s="15"/>
      <c r="F5" s="13"/>
      <c r="G5" s="13"/>
      <c r="H5" s="13"/>
      <c r="N5" s="14"/>
    </row>
    <row r="6" ht="24" customHeight="1">
      <c r="B6" s="12"/>
      <c r="F6" s="13"/>
      <c r="G6" s="13"/>
      <c r="H6" s="13"/>
      <c r="N6" s="14"/>
      <c r="Q6" s="7"/>
      <c r="R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4</v>
      </c>
      <c r="D9" s="1"/>
      <c r="F9" s="17"/>
      <c r="G9" s="17"/>
      <c r="N9" s="14"/>
    </row>
    <row r="10" ht="24" customHeight="1">
      <c r="B10" s="12"/>
      <c r="C10" s="1" t="s">
        <v>5</v>
      </c>
      <c r="D10" s="1"/>
      <c r="F10" s="18"/>
      <c r="G10" s="18"/>
      <c r="N10" s="14"/>
    </row>
    <row r="11" ht="24" customHeight="1">
      <c r="B11" s="12"/>
      <c r="C11" s="1" t="s">
        <v>6</v>
      </c>
      <c r="D11" s="1"/>
      <c r="F11" s="18"/>
      <c r="G11" s="18"/>
      <c r="N11" s="14"/>
    </row>
    <row r="12">
      <c r="B12" s="12"/>
      <c r="N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4"/>
      <c r="Q13" s="20" t="s">
        <v>7</v>
      </c>
      <c r="R13" s="20" t="s">
        <v>18</v>
      </c>
      <c r="S13" s="20" t="s">
        <v>19</v>
      </c>
      <c r="T13" s="20" t="s">
        <v>20</v>
      </c>
      <c r="U13" s="20" t="s">
        <v>10</v>
      </c>
      <c r="V13" s="20" t="s">
        <v>11</v>
      </c>
      <c r="W13" s="21" t="s">
        <v>21</v>
      </c>
      <c r="X13" s="21" t="s">
        <v>22</v>
      </c>
      <c r="Y13" s="20" t="s">
        <v>15</v>
      </c>
      <c r="Z13" s="20" t="s">
        <v>23</v>
      </c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3">
        <v>8</v>
      </c>
      <c r="K14" s="22">
        <v>9</v>
      </c>
      <c r="L14" s="22">
        <v>10</v>
      </c>
      <c r="M14" s="22">
        <v>11</v>
      </c>
      <c r="N14" s="14"/>
      <c r="Q14" s="24">
        <v>1</v>
      </c>
      <c r="R14" s="24">
        <v>2</v>
      </c>
      <c r="S14" s="24">
        <v>3</v>
      </c>
      <c r="T14" s="24">
        <v>4</v>
      </c>
      <c r="U14" s="24">
        <v>5</v>
      </c>
      <c r="V14" s="24">
        <v>6</v>
      </c>
      <c r="W14" s="25">
        <v>7</v>
      </c>
      <c r="X14" s="25">
        <v>8</v>
      </c>
      <c r="Y14" s="24">
        <v>9</v>
      </c>
      <c r="Z14" s="24">
        <v>10</v>
      </c>
    </row>
    <row r="15" s="2" customFormat="1" ht="87" customHeight="1">
      <c r="B15" s="26"/>
      <c r="C15" s="27" t="str">
        <f>Q15</f>
        <v>1.</v>
      </c>
      <c r="D15" s="28" t="s">
        <v>44</v>
      </c>
      <c r="E15" s="80" t="s">
        <v>25</v>
      </c>
      <c r="F15" s="27" t="s">
        <v>30</v>
      </c>
      <c r="G15" s="30">
        <v>1</v>
      </c>
      <c r="H15" s="31" t="s">
        <v>27</v>
      </c>
      <c r="I15" s="32" t="s">
        <v>27</v>
      </c>
      <c r="J15" s="32"/>
      <c r="K15" s="33">
        <v>6387500000</v>
      </c>
      <c r="L15" s="34">
        <v>0</v>
      </c>
      <c r="M15" s="35">
        <f>K15</f>
        <v>6387500000</v>
      </c>
      <c r="N15" s="36"/>
      <c r="Q15" s="27" t="s">
        <v>28</v>
      </c>
      <c r="R15" s="37" t="str">
        <f>D15</f>
        <v xml:space="preserve">«ОКПД 2 64.19.21.000 Оказание услуг по предоставлению заемных средств для нужд АО "ДГК", г. Хабаровск» 
Лот 2 - 90008020-ФИН ФД-2026-ДГК </v>
      </c>
      <c r="S15" s="38" t="s">
        <v>25</v>
      </c>
      <c r="T15" s="39" t="s">
        <v>29</v>
      </c>
      <c r="U15" s="27" t="s">
        <v>30</v>
      </c>
      <c r="V15" s="30">
        <v>1</v>
      </c>
      <c r="W15" s="40" t="s">
        <v>31</v>
      </c>
      <c r="X15" s="40" t="s">
        <v>32</v>
      </c>
      <c r="Y15" s="41">
        <v>6387500000</v>
      </c>
      <c r="Z15" s="35">
        <f>Y15</f>
        <v>6387500000</v>
      </c>
    </row>
    <row r="16" ht="24" customHeight="1">
      <c r="B16" s="12"/>
      <c r="C16" s="42" t="s">
        <v>33</v>
      </c>
      <c r="D16" s="43"/>
      <c r="E16" s="43"/>
      <c r="F16" s="43"/>
      <c r="G16" s="43"/>
      <c r="H16" s="43"/>
      <c r="I16" s="44"/>
      <c r="J16" s="45" t="s">
        <v>34</v>
      </c>
      <c r="K16" s="46"/>
      <c r="L16" s="47"/>
      <c r="M16" s="48">
        <f>SUM(M15:M15)</f>
        <v>6387500000</v>
      </c>
      <c r="N16" s="14"/>
      <c r="Q16" s="49" t="s">
        <v>35</v>
      </c>
      <c r="R16" s="50"/>
      <c r="S16" s="50"/>
      <c r="T16" s="50"/>
      <c r="U16" s="50"/>
      <c r="V16" s="51"/>
      <c r="W16" s="52" t="s">
        <v>34</v>
      </c>
      <c r="X16" s="52"/>
      <c r="Y16" s="53"/>
      <c r="Z16" s="54">
        <f>SUM(Z15:Z15)</f>
        <v>6387500000</v>
      </c>
    </row>
    <row r="17" ht="24" customHeight="1">
      <c r="B17" s="12"/>
      <c r="C17" s="55"/>
      <c r="D17" s="56"/>
      <c r="E17" s="56"/>
      <c r="F17" s="56"/>
      <c r="G17" s="56"/>
      <c r="H17" s="56"/>
      <c r="I17" s="57"/>
      <c r="J17" s="45" t="s">
        <v>36</v>
      </c>
      <c r="K17" s="47"/>
      <c r="L17" s="58">
        <v>0</v>
      </c>
      <c r="M17" s="48">
        <f>L17*M16</f>
        <v>0</v>
      </c>
      <c r="N17" s="14"/>
      <c r="Q17" s="59"/>
      <c r="R17" s="60"/>
      <c r="S17" s="60"/>
      <c r="T17" s="60"/>
      <c r="U17" s="60"/>
      <c r="V17" s="61"/>
      <c r="W17" s="53" t="s">
        <v>36</v>
      </c>
      <c r="X17" s="53"/>
      <c r="Y17" s="62">
        <v>0</v>
      </c>
      <c r="Z17" s="54">
        <f>Y17*Z16</f>
        <v>0</v>
      </c>
    </row>
    <row r="18" ht="24" customHeight="1">
      <c r="B18" s="12"/>
      <c r="C18" s="63"/>
      <c r="D18" s="64"/>
      <c r="E18" s="64"/>
      <c r="F18" s="64"/>
      <c r="G18" s="64"/>
      <c r="H18" s="64"/>
      <c r="I18" s="65"/>
      <c r="J18" s="45" t="s">
        <v>37</v>
      </c>
      <c r="K18" s="46"/>
      <c r="L18" s="47"/>
      <c r="M18" s="48">
        <f>SUM(M16:M17)</f>
        <v>6387500000</v>
      </c>
      <c r="N18" s="14"/>
      <c r="Q18" s="66"/>
      <c r="R18" s="67"/>
      <c r="S18" s="67"/>
      <c r="T18" s="67"/>
      <c r="U18" s="67"/>
      <c r="V18" s="68"/>
      <c r="W18" s="52" t="s">
        <v>37</v>
      </c>
      <c r="X18" s="52"/>
      <c r="Y18" s="53"/>
      <c r="Z18" s="54">
        <f>SUM(Z16:Z17)</f>
        <v>6387500000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Q19" s="69" t="s">
        <v>38</v>
      </c>
      <c r="R19" s="69"/>
      <c r="S19" s="69"/>
      <c r="T19" s="69"/>
      <c r="U19" s="69"/>
      <c r="V19" s="69"/>
      <c r="W19" s="69"/>
      <c r="X19" s="69"/>
      <c r="Y19" s="69"/>
      <c r="Z19" s="69"/>
    </row>
    <row r="20" ht="15.75" customHeight="1">
      <c r="B20" s="12"/>
      <c r="C20" s="17"/>
      <c r="D20" s="17"/>
      <c r="E20" s="17"/>
      <c r="F20" s="70"/>
      <c r="G20" s="71"/>
      <c r="H20" s="70"/>
      <c r="I20" s="71"/>
      <c r="J20" s="72"/>
      <c r="K20" s="72"/>
      <c r="L20" s="1"/>
      <c r="M20" s="1"/>
      <c r="N20" s="14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ht="15">
      <c r="B21" s="12"/>
      <c r="C21" s="73" t="s">
        <v>39</v>
      </c>
      <c r="D21" s="73"/>
      <c r="E21" s="73"/>
      <c r="F21" s="70"/>
      <c r="G21" s="74" t="s">
        <v>40</v>
      </c>
      <c r="H21" s="70" t="s">
        <v>41</v>
      </c>
      <c r="I21" s="73" t="s">
        <v>42</v>
      </c>
      <c r="J21" s="74"/>
      <c r="K21" s="74"/>
      <c r="L21" s="1"/>
      <c r="M21" s="1"/>
      <c r="N21" s="14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ht="16.5" customHeight="1"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78" t="s">
        <v>43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Q26" s="3"/>
      <c r="R26" s="3"/>
      <c r="S26" s="3"/>
      <c r="T26" s="3"/>
      <c r="U26" s="3"/>
      <c r="V26" s="3"/>
      <c r="W26" s="3"/>
      <c r="X26" s="3"/>
      <c r="Y26" s="3"/>
      <c r="Z26" s="3"/>
      <c r="AA26" s="79"/>
    </row>
    <row r="27" ht="24.949999999999999" customHeight="1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Q27" s="3"/>
      <c r="R27" s="3"/>
      <c r="S27" s="3"/>
      <c r="T27" s="3"/>
      <c r="U27" s="3"/>
      <c r="V27" s="3"/>
      <c r="W27" s="3"/>
      <c r="X27" s="3"/>
      <c r="Y27" s="3"/>
      <c r="Z27" s="3"/>
      <c r="AA27" s="79"/>
    </row>
    <row r="28" ht="24.949999999999999" customHeight="1"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Q28" s="3"/>
      <c r="R28" s="3"/>
      <c r="S28" s="3"/>
      <c r="T28" s="3"/>
      <c r="U28" s="3"/>
      <c r="V28" s="3"/>
      <c r="W28" s="3"/>
      <c r="X28" s="3"/>
      <c r="Y28" s="3"/>
      <c r="Z28" s="3"/>
      <c r="AA28" s="79"/>
    </row>
    <row r="29" ht="24.949999999999999" customHeight="1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Q29" s="3"/>
      <c r="R29" s="3"/>
      <c r="S29" s="3"/>
      <c r="T29" s="3"/>
      <c r="U29" s="3"/>
      <c r="V29" s="3"/>
      <c r="W29" s="3"/>
      <c r="X29" s="3"/>
      <c r="Y29" s="3"/>
      <c r="Z29" s="3"/>
      <c r="AA29" s="79"/>
    </row>
    <row r="30" ht="24.949999999999999" customHeight="1">
      <c r="Q30" s="3"/>
      <c r="R30" s="3"/>
      <c r="S30" s="3"/>
      <c r="T30" s="3"/>
      <c r="U30" s="3"/>
      <c r="V30" s="3"/>
      <c r="W30" s="3"/>
      <c r="X30" s="3"/>
      <c r="Y30" s="3"/>
      <c r="Z30" s="3"/>
      <c r="AA30" s="79"/>
    </row>
    <row r="31" ht="24.949999999999999" customHeight="1">
      <c r="Q31" s="3"/>
      <c r="R31" s="3"/>
      <c r="S31" s="3"/>
      <c r="T31" s="3"/>
      <c r="U31" s="3"/>
      <c r="V31" s="3"/>
      <c r="W31" s="3"/>
      <c r="X31" s="3"/>
      <c r="Y31" s="3"/>
      <c r="Z31" s="3"/>
      <c r="AA31" s="79"/>
    </row>
    <row r="32" ht="24.949999999999999" customHeight="1">
      <c r="Q32" s="3"/>
      <c r="R32" s="3"/>
      <c r="S32" s="3"/>
      <c r="T32" s="3"/>
      <c r="U32" s="3"/>
      <c r="V32" s="3"/>
      <c r="W32" s="3"/>
      <c r="X32" s="3"/>
      <c r="Y32" s="3"/>
      <c r="Z32" s="3"/>
      <c r="AA32" s="79"/>
    </row>
    <row r="33" ht="24.949999999999999" customHeight="1">
      <c r="Q33" s="3"/>
      <c r="R33" s="3"/>
      <c r="S33" s="3"/>
      <c r="T33" s="3"/>
      <c r="U33" s="3"/>
      <c r="V33" s="3"/>
      <c r="W33" s="3"/>
      <c r="X33" s="3"/>
      <c r="Y33" s="3"/>
      <c r="Z33" s="3"/>
      <c r="AA33" s="79"/>
    </row>
    <row r="34" ht="24.949999999999999" customHeight="1"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2" disablePrompts="0"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X15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79" width="9"/>
  </cols>
  <sheetData>
    <row r="1" ht="15">
      <c r="A1" s="1" t="s">
        <v>45</v>
      </c>
    </row>
    <row r="2" ht="15">
      <c r="A2" s="1" t="s">
        <v>46</v>
      </c>
    </row>
    <row r="3" ht="15">
      <c r="A3" s="1" t="s">
        <v>47</v>
      </c>
    </row>
    <row r="4" ht="15">
      <c r="A4" s="1" t="s">
        <v>48</v>
      </c>
    </row>
    <row r="5" ht="15">
      <c r="A5" s="1" t="s">
        <v>49</v>
      </c>
    </row>
    <row r="7" ht="15">
      <c r="A7" s="1" t="s">
        <v>50</v>
      </c>
    </row>
    <row r="8" ht="44.25" customHeight="1">
      <c r="A8" s="81" t="s">
        <v>51</v>
      </c>
    </row>
    <row r="9" ht="15">
      <c r="A9" s="1" t="s">
        <v>31</v>
      </c>
    </row>
    <row r="12">
      <c r="A12" s="79" t="s">
        <v>52</v>
      </c>
    </row>
    <row r="13">
      <c r="A13" s="79" t="s">
        <v>53</v>
      </c>
    </row>
    <row r="14">
      <c r="A14" s="79" t="s">
        <v>32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7</cp:revision>
  <dcterms:created xsi:type="dcterms:W3CDTF">2023-05-26T08:17:29Z</dcterms:created>
  <dcterms:modified xsi:type="dcterms:W3CDTF">2026-07-29T04:02:02Z</dcterms:modified>
</cp:coreProperties>
</file>